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0460" windowHeight="8430" activeTab="2"/>
  </bookViews>
  <sheets>
    <sheet name="表12.1" sheetId="2" r:id="rId1"/>
    <sheet name="表12.7" sheetId="9" r:id="rId2"/>
    <sheet name="表12.13" sheetId="10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4" i="2" l="1"/>
  <c r="F9" i="2" l="1"/>
  <c r="F8" i="2"/>
  <c r="F3" i="2"/>
  <c r="F2" i="2"/>
  <c r="F15" i="2" l="1"/>
  <c r="F14" i="2"/>
  <c r="E14" i="2"/>
  <c r="E15" i="2" s="1"/>
  <c r="D14" i="2"/>
  <c r="D15" i="2" s="1"/>
  <c r="C14" i="2" l="1"/>
  <c r="C15" i="2" s="1"/>
</calcChain>
</file>

<file path=xl/sharedStrings.xml><?xml version="1.0" encoding="utf-8"?>
<sst xmlns="http://schemas.openxmlformats.org/spreadsheetml/2006/main" count="180" uniqueCount="108">
  <si>
    <t>ANOVA</t>
  </si>
  <si>
    <t>總和</t>
  </si>
  <si>
    <t>自由度</t>
  </si>
  <si>
    <t>SS</t>
  </si>
  <si>
    <t>MS</t>
  </si>
  <si>
    <t>F</t>
  </si>
  <si>
    <t>P-值</t>
  </si>
  <si>
    <t>mean</t>
    <phoneticPr fontId="1" type="noConversion"/>
  </si>
  <si>
    <t>sd</t>
    <phoneticPr fontId="1" type="noConversion"/>
  </si>
  <si>
    <t>變異數</t>
  </si>
  <si>
    <t>個數</t>
  </si>
  <si>
    <t>低度組</t>
  </si>
  <si>
    <t>低度組</t>
    <phoneticPr fontId="1" type="noConversion"/>
  </si>
  <si>
    <t>中度組</t>
  </si>
  <si>
    <t>中度組</t>
    <phoneticPr fontId="1" type="noConversion"/>
  </si>
  <si>
    <t>高度組</t>
  </si>
  <si>
    <t>高度組</t>
    <phoneticPr fontId="1" type="noConversion"/>
  </si>
  <si>
    <t>摘要</t>
  </si>
  <si>
    <t>平均</t>
  </si>
  <si>
    <t>變源</t>
  </si>
  <si>
    <t>臨界值</t>
  </si>
  <si>
    <t>組間</t>
  </si>
  <si>
    <t>組內</t>
  </si>
  <si>
    <t>F=</t>
    <phoneticPr fontId="1" type="noConversion"/>
  </si>
  <si>
    <t>欄</t>
  </si>
  <si>
    <t>p=</t>
    <phoneticPr fontId="1" type="noConversion"/>
  </si>
  <si>
    <t>白天</t>
  </si>
  <si>
    <t>白天</t>
    <phoneticPr fontId="1" type="noConversion"/>
  </si>
  <si>
    <t>晚間</t>
  </si>
  <si>
    <t>晚間</t>
    <phoneticPr fontId="1" type="noConversion"/>
  </si>
  <si>
    <t>No</t>
    <phoneticPr fontId="1" type="noConversion"/>
  </si>
  <si>
    <t>時段</t>
    <phoneticPr fontId="1" type="noConversion"/>
  </si>
  <si>
    <t>總和</t>
    <phoneticPr fontId="1" type="noConversion"/>
  </si>
  <si>
    <t>雙因子變異數分析：重複試驗</t>
  </si>
  <si>
    <t>樣本</t>
  </si>
  <si>
    <t>交互作用</t>
  </si>
  <si>
    <t>資歷</t>
  </si>
  <si>
    <t>午飯前</t>
  </si>
  <si>
    <t>午飯後</t>
  </si>
  <si>
    <t>下班前</t>
  </si>
  <si>
    <t>資淺者</t>
  </si>
  <si>
    <t>資深者</t>
  </si>
  <si>
    <t>受試者</t>
  </si>
  <si>
    <t>平均數</t>
  </si>
  <si>
    <t>標準差</t>
  </si>
  <si>
    <t>上班初期</t>
  </si>
  <si>
    <t>上班初期</t>
    <phoneticPr fontId="1" type="noConversion"/>
  </si>
  <si>
    <t>區組編號</t>
    <phoneticPr fontId="1" type="noConversion"/>
  </si>
  <si>
    <t>資歷</t>
    <phoneticPr fontId="1" type="noConversion"/>
  </si>
  <si>
    <t>b1</t>
  </si>
  <si>
    <t>b2</t>
  </si>
  <si>
    <t>b3</t>
  </si>
  <si>
    <t>b4</t>
  </si>
  <si>
    <r>
      <t>a1</t>
    </r>
    <r>
      <rPr>
        <sz val="11"/>
        <color theme="1"/>
        <rFont val="新細明體"/>
        <family val="1"/>
        <charset val="136"/>
      </rPr>
      <t>資淺</t>
    </r>
  </si>
  <si>
    <r>
      <t>a2</t>
    </r>
    <r>
      <rPr>
        <sz val="11"/>
        <color theme="1"/>
        <rFont val="新細明體"/>
        <family val="1"/>
        <charset val="136"/>
      </rPr>
      <t>資深</t>
    </r>
  </si>
  <si>
    <t>變異來源</t>
  </si>
  <si>
    <t>df</t>
  </si>
  <si>
    <t>Fcv</t>
  </si>
  <si>
    <t>p</t>
  </si>
  <si>
    <t xml:space="preserve"> 組間</t>
  </si>
  <si>
    <t xml:space="preserve">   A(資歷)</t>
  </si>
  <si>
    <t xml:space="preserve">   B(時段)</t>
  </si>
  <si>
    <t>&lt;.001</t>
  </si>
  <si>
    <t xml:space="preserve">   A×B</t>
  </si>
  <si>
    <t xml:space="preserve"> 組內</t>
  </si>
  <si>
    <t xml:space="preserve">   受試者間(b.s)</t>
  </si>
  <si>
    <t xml:space="preserve">   殘差(r)</t>
  </si>
  <si>
    <t xml:space="preserve">   全體</t>
  </si>
  <si>
    <t>A因子(資歷)</t>
  </si>
  <si>
    <t>在b1條件下(剛上班)</t>
  </si>
  <si>
    <t>在b2條件下(午飯前)</t>
  </si>
  <si>
    <t>在b3條件下(午飯後)</t>
  </si>
  <si>
    <t>在b4條件下(下班前)</t>
  </si>
  <si>
    <t>誤差：組內(w)</t>
  </si>
  <si>
    <t>B因子(時段)</t>
  </si>
  <si>
    <t>在a1條件下(資淺者)</t>
  </si>
  <si>
    <t xml:space="preserve"> 在a2條件下(資深者)</t>
  </si>
  <si>
    <t>誤差：殘差(r)</t>
  </si>
  <si>
    <t>糖　分(A)</t>
  </si>
  <si>
    <t xml:space="preserve">  少糖(a1)  </t>
  </si>
  <si>
    <t xml:space="preserve">  多糖(a2)  </t>
  </si>
  <si>
    <t>ID  薑濃度(B)</t>
  </si>
  <si>
    <t>低(b1)</t>
  </si>
  <si>
    <t>中(b2)</t>
  </si>
  <si>
    <t>高(b3)</t>
  </si>
  <si>
    <t>B1</t>
  </si>
  <si>
    <t>低薑</t>
  </si>
  <si>
    <t>B2</t>
  </si>
  <si>
    <t>中薑</t>
  </si>
  <si>
    <t>B3</t>
  </si>
  <si>
    <t>高薑</t>
  </si>
  <si>
    <r>
      <t>A1</t>
    </r>
    <r>
      <rPr>
        <sz val="11"/>
        <color theme="1"/>
        <rFont val="新細明體"/>
        <family val="1"/>
        <charset val="136"/>
      </rPr>
      <t>少糖</t>
    </r>
  </si>
  <si>
    <r>
      <t>A2</t>
    </r>
    <r>
      <rPr>
        <sz val="11"/>
        <color theme="1"/>
        <rFont val="新細明體"/>
        <family val="1"/>
        <charset val="136"/>
      </rPr>
      <t>多糖</t>
    </r>
  </si>
  <si>
    <t xml:space="preserve">  A因子（糖份）</t>
  </si>
  <si>
    <t xml:space="preserve">  B因子（薑量）</t>
  </si>
  <si>
    <t xml:space="preserve">  A´B交互作用</t>
  </si>
  <si>
    <t xml:space="preserve">  受試者間b.s</t>
  </si>
  <si>
    <t xml:space="preserve">    殘差</t>
  </si>
  <si>
    <t>全體Total</t>
  </si>
  <si>
    <t>單純主要效果內容</t>
  </si>
  <si>
    <t>P</t>
  </si>
  <si>
    <t>A糖分因子</t>
  </si>
  <si>
    <t>在低薑條件下</t>
  </si>
  <si>
    <t>在中薑條件下</t>
  </si>
  <si>
    <t>在高薑條件下</t>
  </si>
  <si>
    <t>B薑濃度因子</t>
  </si>
  <si>
    <t>在少糖條件下</t>
  </si>
  <si>
    <t>在多糖條件下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</si>
</sst>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.000"/>
    <numFmt numFmtId="177" formatCode=".0000"/>
    <numFmt numFmtId="181" formatCode="0.000"/>
  </numFmts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2" fillId="0" borderId="6" xfId="0" applyFont="1" applyBorder="1" applyAlignment="1">
      <alignment horizontal="right" vertical="center"/>
    </xf>
    <xf numFmtId="2" fontId="2" fillId="0" borderId="0" xfId="0" applyNumberFormat="1" applyFont="1" applyBorder="1">
      <alignment vertical="center"/>
    </xf>
    <xf numFmtId="0" fontId="2" fillId="0" borderId="8" xfId="0" applyFont="1" applyBorder="1" applyAlignment="1">
      <alignment horizontal="right" vertical="center"/>
    </xf>
    <xf numFmtId="2" fontId="2" fillId="0" borderId="1" xfId="0" applyNumberFormat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2" fontId="2" fillId="0" borderId="16" xfId="0" applyNumberFormat="1" applyFont="1" applyBorder="1">
      <alignment vertical="center"/>
    </xf>
    <xf numFmtId="2" fontId="2" fillId="0" borderId="18" xfId="0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2" fillId="0" borderId="20" xfId="0" applyNumberFormat="1" applyFont="1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2" fontId="2" fillId="0" borderId="22" xfId="0" applyNumberFormat="1" applyFont="1" applyBorder="1">
      <alignment vertical="center"/>
    </xf>
    <xf numFmtId="0" fontId="0" fillId="0" borderId="19" xfId="0" applyBorder="1" applyAlignment="1">
      <alignment horizontal="right" vertical="center"/>
    </xf>
    <xf numFmtId="0" fontId="0" fillId="0" borderId="23" xfId="0" applyFont="1" applyFill="1" applyBorder="1" applyAlignment="1">
      <alignment horizontal="right" vertical="center"/>
    </xf>
    <xf numFmtId="181" fontId="0" fillId="0" borderId="0" xfId="0" applyNumberFormat="1" applyFill="1" applyBorder="1" applyAlignment="1">
      <alignment vertical="center"/>
    </xf>
    <xf numFmtId="181" fontId="0" fillId="0" borderId="1" xfId="0" applyNumberFormat="1" applyFill="1" applyBorder="1" applyAlignment="1">
      <alignment vertical="center"/>
    </xf>
    <xf numFmtId="2" fontId="0" fillId="0" borderId="0" xfId="0" applyNumberFormat="1" applyBorder="1">
      <alignment vertical="center"/>
    </xf>
    <xf numFmtId="0" fontId="0" fillId="0" borderId="9" xfId="0" applyBorder="1">
      <alignment vertical="center"/>
    </xf>
    <xf numFmtId="0" fontId="0" fillId="0" borderId="14" xfId="0" applyBorder="1" applyAlignment="1">
      <alignment horizontal="right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26" xfId="0" applyBorder="1">
      <alignment vertical="center"/>
    </xf>
    <xf numFmtId="20" fontId="0" fillId="0" borderId="26" xfId="0" applyNumberFormat="1" applyBorder="1">
      <alignment vertical="center"/>
    </xf>
    <xf numFmtId="0" fontId="0" fillId="0" borderId="28" xfId="0" applyBorder="1">
      <alignment vertical="center"/>
    </xf>
    <xf numFmtId="0" fontId="0" fillId="0" borderId="25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24" xfId="0" applyBorder="1">
      <alignment vertical="center"/>
    </xf>
    <xf numFmtId="0" fontId="0" fillId="0" borderId="31" xfId="0" applyBorder="1">
      <alignment vertical="center"/>
    </xf>
    <xf numFmtId="0" fontId="0" fillId="0" borderId="18" xfId="0" applyBorder="1">
      <alignment vertical="center"/>
    </xf>
    <xf numFmtId="0" fontId="2" fillId="0" borderId="28" xfId="0" applyFont="1" applyBorder="1">
      <alignment vertical="center"/>
    </xf>
    <xf numFmtId="0" fontId="2" fillId="0" borderId="16" xfId="0" applyFont="1" applyBorder="1">
      <alignment vertical="center"/>
    </xf>
    <xf numFmtId="2" fontId="2" fillId="0" borderId="27" xfId="0" applyNumberFormat="1" applyFont="1" applyBorder="1">
      <alignment vertical="center"/>
    </xf>
    <xf numFmtId="2" fontId="0" fillId="0" borderId="32" xfId="0" applyNumberFormat="1" applyBorder="1">
      <alignment vertical="center"/>
    </xf>
    <xf numFmtId="2" fontId="0" fillId="0" borderId="18" xfId="0" applyNumberFormat="1" applyBorder="1">
      <alignment vertical="center"/>
    </xf>
    <xf numFmtId="2" fontId="0" fillId="0" borderId="9" xfId="0" applyNumberFormat="1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2" fontId="0" fillId="0" borderId="11" xfId="0" applyNumberFormat="1" applyBorder="1">
      <alignment vertical="center"/>
    </xf>
    <xf numFmtId="0" fontId="2" fillId="0" borderId="17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7" xfId="0" applyBorder="1" applyAlignment="1">
      <alignment horizontal="right" vertical="center"/>
    </xf>
    <xf numFmtId="181" fontId="0" fillId="0" borderId="7" xfId="0" applyNumberFormat="1" applyBorder="1" applyAlignment="1">
      <alignment horizontal="right" vertical="center"/>
    </xf>
    <xf numFmtId="0" fontId="0" fillId="0" borderId="2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6" xfId="0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sqref="A1:F15"/>
    </sheetView>
  </sheetViews>
  <sheetFormatPr defaultRowHeight="16.5" x14ac:dyDescent="0.25"/>
  <cols>
    <col min="1" max="1" width="6.5" bestFit="1" customWidth="1"/>
    <col min="2" max="2" width="7.5" style="34" customWidth="1"/>
  </cols>
  <sheetData>
    <row r="1" spans="1:12" x14ac:dyDescent="0.25">
      <c r="A1" s="21" t="s">
        <v>30</v>
      </c>
      <c r="B1" s="28" t="s">
        <v>31</v>
      </c>
      <c r="C1" s="23" t="s">
        <v>12</v>
      </c>
      <c r="D1" s="22" t="s">
        <v>14</v>
      </c>
      <c r="E1" s="22" t="s">
        <v>16</v>
      </c>
      <c r="F1" s="39" t="s">
        <v>32</v>
      </c>
      <c r="H1" t="s">
        <v>33</v>
      </c>
    </row>
    <row r="2" spans="1:12" x14ac:dyDescent="0.25">
      <c r="A2" s="11">
        <v>1</v>
      </c>
      <c r="B2" s="29" t="s">
        <v>27</v>
      </c>
      <c r="C2" s="24">
        <v>6.5</v>
      </c>
      <c r="D2" s="12">
        <v>7.4</v>
      </c>
      <c r="E2" s="12">
        <v>8</v>
      </c>
      <c r="F2" s="35">
        <f>AVERAGE(C2:E7)</f>
        <v>7.1777777777777771</v>
      </c>
    </row>
    <row r="3" spans="1:12" x14ac:dyDescent="0.25">
      <c r="A3" s="11">
        <v>2</v>
      </c>
      <c r="B3" s="29" t="s">
        <v>27</v>
      </c>
      <c r="C3" s="24">
        <v>7.3</v>
      </c>
      <c r="D3" s="12">
        <v>6.8</v>
      </c>
      <c r="E3" s="12">
        <v>7.7</v>
      </c>
      <c r="F3" s="35">
        <f>_xlfn.STDEV.S(C2:E7)</f>
        <v>0.42916547686871065</v>
      </c>
      <c r="H3" t="s">
        <v>17</v>
      </c>
      <c r="I3" t="s">
        <v>11</v>
      </c>
      <c r="J3" t="s">
        <v>13</v>
      </c>
      <c r="K3" t="s">
        <v>15</v>
      </c>
      <c r="L3" t="s">
        <v>1</v>
      </c>
    </row>
    <row r="4" spans="1:12" ht="17.25" thickBot="1" x14ac:dyDescent="0.3">
      <c r="A4" s="11">
        <v>3</v>
      </c>
      <c r="B4" s="29" t="s">
        <v>27</v>
      </c>
      <c r="C4" s="24">
        <v>6.6</v>
      </c>
      <c r="D4" s="12">
        <v>6.7</v>
      </c>
      <c r="E4" s="12">
        <v>7.1</v>
      </c>
      <c r="F4" s="36"/>
      <c r="H4" s="40" t="s">
        <v>26</v>
      </c>
      <c r="I4" s="40"/>
      <c r="J4" s="40"/>
      <c r="K4" s="40"/>
      <c r="L4" s="40"/>
    </row>
    <row r="5" spans="1:12" x14ac:dyDescent="0.25">
      <c r="A5" s="11">
        <v>4</v>
      </c>
      <c r="B5" s="29" t="s">
        <v>27</v>
      </c>
      <c r="C5" s="24">
        <v>7.4</v>
      </c>
      <c r="D5" s="12">
        <v>7.3</v>
      </c>
      <c r="E5" s="12">
        <v>7.6</v>
      </c>
      <c r="F5" s="36"/>
      <c r="H5" s="2" t="s">
        <v>10</v>
      </c>
      <c r="I5" s="2">
        <v>6</v>
      </c>
      <c r="J5" s="2">
        <v>6</v>
      </c>
      <c r="K5" s="2">
        <v>6</v>
      </c>
      <c r="L5" s="2">
        <v>18</v>
      </c>
    </row>
    <row r="6" spans="1:12" x14ac:dyDescent="0.25">
      <c r="A6" s="11">
        <v>5</v>
      </c>
      <c r="B6" s="29" t="s">
        <v>27</v>
      </c>
      <c r="C6" s="24">
        <v>7.2</v>
      </c>
      <c r="D6" s="12">
        <v>7.6</v>
      </c>
      <c r="E6" s="12">
        <v>6.6</v>
      </c>
      <c r="F6" s="36"/>
      <c r="H6" s="2" t="s">
        <v>1</v>
      </c>
      <c r="I6" s="2">
        <v>41.8</v>
      </c>
      <c r="J6" s="2">
        <v>43.199999999999996</v>
      </c>
      <c r="K6" s="2">
        <v>44.2</v>
      </c>
      <c r="L6" s="2">
        <v>129.19999999999999</v>
      </c>
    </row>
    <row r="7" spans="1:12" x14ac:dyDescent="0.25">
      <c r="A7" s="18">
        <v>6</v>
      </c>
      <c r="B7" s="30" t="s">
        <v>27</v>
      </c>
      <c r="C7" s="25">
        <v>6.8</v>
      </c>
      <c r="D7" s="19">
        <v>7.4</v>
      </c>
      <c r="E7" s="19">
        <v>7.2</v>
      </c>
      <c r="F7" s="37"/>
      <c r="H7" s="2" t="s">
        <v>18</v>
      </c>
      <c r="I7" s="41">
        <v>6.9666666666666659</v>
      </c>
      <c r="J7" s="41">
        <v>7.1999999999999993</v>
      </c>
      <c r="K7" s="41">
        <v>7.3666666666666671</v>
      </c>
      <c r="L7" s="41">
        <v>7.1777777777777771</v>
      </c>
    </row>
    <row r="8" spans="1:12" x14ac:dyDescent="0.25">
      <c r="A8" s="11">
        <v>7</v>
      </c>
      <c r="B8" s="29" t="s">
        <v>29</v>
      </c>
      <c r="C8" s="24">
        <v>7.1</v>
      </c>
      <c r="D8" s="12">
        <v>7.4</v>
      </c>
      <c r="E8" s="12">
        <v>8.1999999999999993</v>
      </c>
      <c r="F8" s="35">
        <f>AVERAGE(C8:E13)</f>
        <v>8.1777777777777789</v>
      </c>
      <c r="H8" s="2" t="s">
        <v>9</v>
      </c>
      <c r="I8" s="41">
        <v>0.14666666666666678</v>
      </c>
      <c r="J8" s="41">
        <v>0.13199999999999998</v>
      </c>
      <c r="K8" s="41">
        <v>0.25066666666666682</v>
      </c>
      <c r="L8" s="41">
        <v>0.1841830065359478</v>
      </c>
    </row>
    <row r="9" spans="1:12" x14ac:dyDescent="0.25">
      <c r="A9" s="11">
        <v>8</v>
      </c>
      <c r="B9" s="29" t="s">
        <v>29</v>
      </c>
      <c r="C9" s="24">
        <v>7.9</v>
      </c>
      <c r="D9" s="12">
        <v>8.1</v>
      </c>
      <c r="E9" s="12">
        <v>8.5</v>
      </c>
      <c r="F9" s="35">
        <f>_xlfn.STDEV.S(C8:E13)</f>
        <v>0.72400483875175004</v>
      </c>
      <c r="H9" s="2"/>
      <c r="I9" s="2"/>
      <c r="J9" s="2"/>
      <c r="K9" s="2"/>
      <c r="L9" s="2"/>
    </row>
    <row r="10" spans="1:12" ht="17.25" thickBot="1" x14ac:dyDescent="0.3">
      <c r="A10" s="11">
        <v>9</v>
      </c>
      <c r="B10" s="29" t="s">
        <v>29</v>
      </c>
      <c r="C10" s="24">
        <v>8.1999999999999993</v>
      </c>
      <c r="D10" s="12">
        <v>8.1999999999999993</v>
      </c>
      <c r="E10" s="12">
        <v>9.5</v>
      </c>
      <c r="F10" s="36"/>
      <c r="H10" s="40" t="s">
        <v>28</v>
      </c>
      <c r="I10" s="40"/>
      <c r="J10" s="40"/>
      <c r="K10" s="40"/>
      <c r="L10" s="40"/>
    </row>
    <row r="11" spans="1:12" x14ac:dyDescent="0.25">
      <c r="A11" s="11">
        <v>10</v>
      </c>
      <c r="B11" s="29" t="s">
        <v>29</v>
      </c>
      <c r="C11" s="24">
        <v>7.7</v>
      </c>
      <c r="D11" s="12">
        <v>8</v>
      </c>
      <c r="E11" s="12">
        <v>8.6999999999999993</v>
      </c>
      <c r="F11" s="36"/>
      <c r="H11" s="2" t="s">
        <v>10</v>
      </c>
      <c r="I11" s="2">
        <v>6</v>
      </c>
      <c r="J11" s="2">
        <v>6</v>
      </c>
      <c r="K11" s="2">
        <v>6</v>
      </c>
      <c r="L11" s="2">
        <v>18</v>
      </c>
    </row>
    <row r="12" spans="1:12" x14ac:dyDescent="0.25">
      <c r="A12" s="11">
        <v>11</v>
      </c>
      <c r="B12" s="29" t="s">
        <v>29</v>
      </c>
      <c r="C12" s="24">
        <v>7.5</v>
      </c>
      <c r="D12" s="12">
        <v>7.6</v>
      </c>
      <c r="E12" s="12">
        <v>9.6</v>
      </c>
      <c r="F12" s="36"/>
      <c r="H12" s="2" t="s">
        <v>1</v>
      </c>
      <c r="I12" s="2">
        <v>46</v>
      </c>
      <c r="J12" s="2">
        <v>47.3</v>
      </c>
      <c r="K12" s="2">
        <v>53.9</v>
      </c>
      <c r="L12" s="2">
        <v>147.20000000000002</v>
      </c>
    </row>
    <row r="13" spans="1:12" x14ac:dyDescent="0.25">
      <c r="A13" s="18">
        <v>12</v>
      </c>
      <c r="B13" s="30" t="s">
        <v>29</v>
      </c>
      <c r="C13" s="25">
        <v>7.6</v>
      </c>
      <c r="D13" s="19">
        <v>8</v>
      </c>
      <c r="E13" s="19">
        <v>9.4</v>
      </c>
      <c r="F13" s="37"/>
      <c r="H13" s="2" t="s">
        <v>18</v>
      </c>
      <c r="I13" s="41">
        <v>7.666666666666667</v>
      </c>
      <c r="J13" s="41">
        <v>7.8833333333333329</v>
      </c>
      <c r="K13" s="41">
        <v>8.9833333333333325</v>
      </c>
      <c r="L13" s="41">
        <v>8.1777777777777789</v>
      </c>
    </row>
    <row r="14" spans="1:12" x14ac:dyDescent="0.25">
      <c r="A14" s="14" t="s">
        <v>7</v>
      </c>
      <c r="B14" s="31"/>
      <c r="C14" s="26">
        <f>AVERAGE(C2:C13)</f>
        <v>7.3166666666666664</v>
      </c>
      <c r="D14" s="15">
        <f>AVERAGE(D2:D13)</f>
        <v>7.5416666666666652</v>
      </c>
      <c r="E14" s="15">
        <f>AVERAGE(E2:E13)</f>
        <v>8.1750000000000007</v>
      </c>
      <c r="F14" s="35">
        <f>AVERAGE(C2:E13)</f>
        <v>7.6777777777777754</v>
      </c>
      <c r="H14" s="2" t="s">
        <v>9</v>
      </c>
      <c r="I14" s="41">
        <v>0.13866666666666666</v>
      </c>
      <c r="J14" s="41">
        <v>9.7666666666666527E-2</v>
      </c>
      <c r="K14" s="41">
        <v>0.3496666666666669</v>
      </c>
      <c r="L14" s="41">
        <v>0.52418300653594763</v>
      </c>
    </row>
    <row r="15" spans="1:12" ht="17.25" thickBot="1" x14ac:dyDescent="0.3">
      <c r="A15" s="16" t="s">
        <v>8</v>
      </c>
      <c r="B15" s="32"/>
      <c r="C15" s="27">
        <f>_xlfn.STDEV.S(C2:C14)</f>
        <v>0.49131343243278919</v>
      </c>
      <c r="D15" s="17">
        <f>_xlfn.STDEV.S(D2:D14)</f>
        <v>0.46090189363416101</v>
      </c>
      <c r="E15" s="17">
        <f>_xlfn.STDEV.S(E2:E14)</f>
        <v>0.95054808750881425</v>
      </c>
      <c r="F15" s="38">
        <f>_xlfn.STDEV.S(C2:E13)</f>
        <v>0.77537497329121285</v>
      </c>
      <c r="H15" s="2"/>
      <c r="I15" s="2"/>
      <c r="J15" s="2"/>
      <c r="K15" s="2"/>
      <c r="L15" s="2"/>
    </row>
    <row r="16" spans="1:12" ht="17.25" thickBot="1" x14ac:dyDescent="0.3">
      <c r="A16" s="5"/>
      <c r="B16" s="33"/>
      <c r="C16" s="5"/>
      <c r="H16" s="40" t="s">
        <v>1</v>
      </c>
      <c r="I16" s="40"/>
      <c r="J16" s="40"/>
      <c r="K16" s="40"/>
    </row>
    <row r="17" spans="1:14" x14ac:dyDescent="0.25">
      <c r="A17" s="5"/>
      <c r="B17" s="33"/>
      <c r="C17" s="5"/>
      <c r="H17" s="2" t="s">
        <v>10</v>
      </c>
      <c r="I17" s="2">
        <v>12</v>
      </c>
      <c r="J17" s="2">
        <v>12</v>
      </c>
      <c r="K17" s="2">
        <v>12</v>
      </c>
    </row>
    <row r="18" spans="1:14" x14ac:dyDescent="0.25">
      <c r="A18" s="5"/>
      <c r="B18" s="33"/>
      <c r="C18" s="5"/>
      <c r="H18" s="2" t="s">
        <v>1</v>
      </c>
      <c r="I18" s="2">
        <v>87.8</v>
      </c>
      <c r="J18" s="2">
        <v>90.5</v>
      </c>
      <c r="K18" s="2">
        <v>98.1</v>
      </c>
    </row>
    <row r="19" spans="1:14" x14ac:dyDescent="0.25">
      <c r="A19" s="5"/>
      <c r="B19" s="33"/>
      <c r="C19" s="6"/>
      <c r="E19" s="5"/>
      <c r="F19" s="6"/>
      <c r="H19" s="2" t="s">
        <v>18</v>
      </c>
      <c r="I19" s="41">
        <v>7.3166666666666664</v>
      </c>
      <c r="J19" s="41">
        <v>7.5416666666666652</v>
      </c>
      <c r="K19" s="41">
        <v>8.1750000000000007</v>
      </c>
    </row>
    <row r="20" spans="1:14" x14ac:dyDescent="0.25">
      <c r="A20" s="5"/>
      <c r="B20" s="33"/>
      <c r="C20" s="5"/>
      <c r="E20" s="5"/>
      <c r="F20" s="7"/>
      <c r="H20" s="2" t="s">
        <v>9</v>
      </c>
      <c r="I20" s="41">
        <v>0.26333333333333336</v>
      </c>
      <c r="J20" s="41">
        <v>0.23174242424242414</v>
      </c>
      <c r="K20" s="41">
        <v>0.98568181818179501</v>
      </c>
    </row>
    <row r="21" spans="1:14" x14ac:dyDescent="0.25">
      <c r="A21" s="5"/>
      <c r="B21" s="33"/>
      <c r="C21" s="6"/>
      <c r="E21" s="5"/>
      <c r="F21" s="5"/>
      <c r="H21" s="2"/>
      <c r="I21" s="2"/>
      <c r="J21" s="2"/>
      <c r="K21" s="2"/>
    </row>
    <row r="23" spans="1:14" ht="17.25" thickBot="1" x14ac:dyDescent="0.3">
      <c r="H23" t="s">
        <v>0</v>
      </c>
    </row>
    <row r="24" spans="1:14" x14ac:dyDescent="0.25">
      <c r="H24" s="4" t="s">
        <v>19</v>
      </c>
      <c r="I24" s="4" t="s">
        <v>3</v>
      </c>
      <c r="J24" s="4" t="s">
        <v>2</v>
      </c>
      <c r="K24" s="4" t="s">
        <v>4</v>
      </c>
      <c r="L24" s="4" t="s">
        <v>5</v>
      </c>
      <c r="M24" s="4" t="s">
        <v>6</v>
      </c>
      <c r="N24" s="4" t="s">
        <v>20</v>
      </c>
    </row>
    <row r="25" spans="1:14" x14ac:dyDescent="0.25">
      <c r="H25" s="2" t="s">
        <v>34</v>
      </c>
      <c r="I25" s="2">
        <v>8.9999999999999964</v>
      </c>
      <c r="J25" s="2">
        <v>1</v>
      </c>
      <c r="K25" s="2">
        <v>8.9999999999999964</v>
      </c>
      <c r="L25" s="41">
        <v>48.416019127316169</v>
      </c>
      <c r="M25" s="41">
        <v>9.9347333899142017E-8</v>
      </c>
      <c r="N25" s="41">
        <v>4.1708767857666915</v>
      </c>
    </row>
    <row r="26" spans="1:14" x14ac:dyDescent="0.25">
      <c r="H26" s="2" t="s">
        <v>24</v>
      </c>
      <c r="I26" s="41">
        <v>4.7538888888888842</v>
      </c>
      <c r="J26" s="2">
        <v>2</v>
      </c>
      <c r="K26" s="41">
        <v>2.3769444444444421</v>
      </c>
      <c r="L26" s="41">
        <v>12.786909742976672</v>
      </c>
      <c r="M26" s="41">
        <v>9.6330791742450092E-5</v>
      </c>
      <c r="N26" s="41">
        <v>3.3158295010135221</v>
      </c>
    </row>
    <row r="27" spans="1:14" x14ac:dyDescent="0.25">
      <c r="H27" s="2" t="s">
        <v>35</v>
      </c>
      <c r="I27" s="41">
        <v>1.7116666666666696</v>
      </c>
      <c r="J27" s="2">
        <v>2</v>
      </c>
      <c r="K27" s="41">
        <v>0.85583333333333478</v>
      </c>
      <c r="L27" s="41">
        <v>4.6040047818290564</v>
      </c>
      <c r="M27" s="41">
        <v>1.8038353318209823E-2</v>
      </c>
      <c r="N27" s="41">
        <v>3.3158295010135221</v>
      </c>
    </row>
    <row r="28" spans="1:14" x14ac:dyDescent="0.25">
      <c r="H28" s="2" t="s">
        <v>22</v>
      </c>
      <c r="I28" s="41">
        <v>5.576666666666668</v>
      </c>
      <c r="J28" s="2">
        <v>30</v>
      </c>
      <c r="K28" s="41">
        <v>0.18588888888888894</v>
      </c>
      <c r="L28" s="41"/>
      <c r="M28" s="41"/>
      <c r="N28" s="41"/>
    </row>
    <row r="29" spans="1:14" x14ac:dyDescent="0.25">
      <c r="H29" s="2"/>
      <c r="I29" s="41"/>
      <c r="J29" s="2"/>
      <c r="K29" s="2"/>
      <c r="L29" s="2"/>
      <c r="M29" s="2"/>
      <c r="N29" s="2"/>
    </row>
    <row r="30" spans="1:14" ht="17.25" thickBot="1" x14ac:dyDescent="0.3">
      <c r="H30" s="3" t="s">
        <v>1</v>
      </c>
      <c r="I30" s="42">
        <v>21.042222222222218</v>
      </c>
      <c r="J30" s="3">
        <v>35</v>
      </c>
      <c r="K30" s="3"/>
      <c r="L30" s="3"/>
      <c r="M30" s="3"/>
      <c r="N30" s="3"/>
    </row>
    <row r="33" spans="11:12" x14ac:dyDescent="0.25">
      <c r="K33" s="1" t="s">
        <v>23</v>
      </c>
      <c r="L33">
        <v>4.8159999999999998</v>
      </c>
    </row>
    <row r="34" spans="11:12" x14ac:dyDescent="0.25">
      <c r="K34" s="8" t="s">
        <v>25</v>
      </c>
      <c r="L34" s="7">
        <f>_xlfn.F.DIST.RT(L33,J27,J28)</f>
        <v>1.5350728200952063E-2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7" workbookViewId="0">
      <selection activeCell="L22" sqref="L22"/>
    </sheetView>
  </sheetViews>
  <sheetFormatPr defaultRowHeight="16.5" x14ac:dyDescent="0.25"/>
  <cols>
    <col min="2" max="2" width="21.125" customWidth="1"/>
    <col min="8" max="8" width="7.875" customWidth="1"/>
    <col min="9" max="10" width="7.25" customWidth="1"/>
  </cols>
  <sheetData>
    <row r="1" spans="1:10" ht="17.25" customHeight="1" x14ac:dyDescent="0.25">
      <c r="A1" s="53" t="s">
        <v>47</v>
      </c>
      <c r="B1" s="54"/>
      <c r="C1" s="54" t="s">
        <v>46</v>
      </c>
      <c r="D1" s="54" t="s">
        <v>37</v>
      </c>
      <c r="E1" s="54" t="s">
        <v>38</v>
      </c>
      <c r="F1" s="54" t="s">
        <v>39</v>
      </c>
      <c r="G1" s="55" t="s">
        <v>42</v>
      </c>
      <c r="H1" s="47"/>
      <c r="I1" s="55" t="s">
        <v>36</v>
      </c>
      <c r="J1" s="10"/>
    </row>
    <row r="2" spans="1:10" x14ac:dyDescent="0.25">
      <c r="A2" s="56"/>
      <c r="B2" s="76" t="s">
        <v>48</v>
      </c>
      <c r="C2" s="50">
        <v>0.375</v>
      </c>
      <c r="D2" s="50">
        <v>0.47916666666666669</v>
      </c>
      <c r="E2" s="50">
        <v>0.58333333333333337</v>
      </c>
      <c r="F2" s="50">
        <v>0.6875</v>
      </c>
      <c r="G2" s="25" t="s">
        <v>43</v>
      </c>
      <c r="H2" s="19" t="s">
        <v>44</v>
      </c>
      <c r="I2" s="25" t="s">
        <v>43</v>
      </c>
      <c r="J2" s="20" t="s">
        <v>44</v>
      </c>
    </row>
    <row r="3" spans="1:10" x14ac:dyDescent="0.25">
      <c r="A3" s="56">
        <v>1</v>
      </c>
      <c r="B3" s="76" t="s">
        <v>40</v>
      </c>
      <c r="C3" s="49">
        <v>5.2</v>
      </c>
      <c r="D3" s="49">
        <v>6.7</v>
      </c>
      <c r="E3" s="49">
        <v>8.1999999999999993</v>
      </c>
      <c r="F3" s="49">
        <v>8.9</v>
      </c>
      <c r="G3" s="43">
        <v>7.25</v>
      </c>
      <c r="H3" s="43">
        <v>1.65</v>
      </c>
      <c r="I3" s="59">
        <v>6.53</v>
      </c>
      <c r="J3" s="13">
        <v>1.39</v>
      </c>
    </row>
    <row r="4" spans="1:10" x14ac:dyDescent="0.25">
      <c r="A4" s="56">
        <v>2</v>
      </c>
      <c r="B4" s="76" t="s">
        <v>40</v>
      </c>
      <c r="C4" s="49">
        <v>5.9</v>
      </c>
      <c r="D4" s="49">
        <v>6.2</v>
      </c>
      <c r="E4" s="49">
        <v>7.8</v>
      </c>
      <c r="F4" s="49">
        <v>8.5</v>
      </c>
      <c r="G4" s="43">
        <v>7.1</v>
      </c>
      <c r="H4" s="43">
        <v>1.25</v>
      </c>
      <c r="I4" s="59"/>
      <c r="J4" s="13"/>
    </row>
    <row r="5" spans="1:10" x14ac:dyDescent="0.25">
      <c r="A5" s="56">
        <v>3</v>
      </c>
      <c r="B5" s="76" t="s">
        <v>40</v>
      </c>
      <c r="C5" s="49">
        <v>8.4</v>
      </c>
      <c r="D5" s="49">
        <v>8.6999999999999993</v>
      </c>
      <c r="E5" s="49">
        <v>10.9</v>
      </c>
      <c r="F5" s="49">
        <v>9.5</v>
      </c>
      <c r="G5" s="43">
        <v>9.3800000000000008</v>
      </c>
      <c r="H5" s="43">
        <v>1.1200000000000001</v>
      </c>
      <c r="I5" s="59"/>
      <c r="J5" s="13"/>
    </row>
    <row r="6" spans="1:10" x14ac:dyDescent="0.25">
      <c r="A6" s="56">
        <v>4</v>
      </c>
      <c r="B6" s="76" t="s">
        <v>40</v>
      </c>
      <c r="C6" s="49">
        <v>6.7</v>
      </c>
      <c r="D6" s="49">
        <v>7.2</v>
      </c>
      <c r="E6" s="49">
        <v>8</v>
      </c>
      <c r="F6" s="49">
        <v>8.1999999999999993</v>
      </c>
      <c r="G6" s="43">
        <v>7.53</v>
      </c>
      <c r="H6" s="43">
        <v>0.7</v>
      </c>
      <c r="I6" s="59"/>
      <c r="J6" s="13"/>
    </row>
    <row r="7" spans="1:10" x14ac:dyDescent="0.25">
      <c r="A7" s="56">
        <v>5</v>
      </c>
      <c r="B7" s="76" t="s">
        <v>40</v>
      </c>
      <c r="C7" s="49">
        <v>5.9</v>
      </c>
      <c r="D7" s="49">
        <v>6.4</v>
      </c>
      <c r="E7" s="49">
        <v>7.5</v>
      </c>
      <c r="F7" s="49">
        <v>7.6</v>
      </c>
      <c r="G7" s="67">
        <v>6.85</v>
      </c>
      <c r="H7" s="67">
        <v>0.83</v>
      </c>
      <c r="I7" s="68"/>
      <c r="J7" s="20"/>
    </row>
    <row r="8" spans="1:10" x14ac:dyDescent="0.25">
      <c r="A8" s="65">
        <v>1</v>
      </c>
      <c r="B8" s="77" t="s">
        <v>41</v>
      </c>
      <c r="C8" s="66">
        <v>5.4</v>
      </c>
      <c r="D8" s="66">
        <v>5.3</v>
      </c>
      <c r="E8" s="66">
        <v>5.9</v>
      </c>
      <c r="F8" s="66">
        <v>7.1</v>
      </c>
      <c r="G8" s="43">
        <v>5.93</v>
      </c>
      <c r="H8" s="43">
        <v>0.83</v>
      </c>
      <c r="I8" s="59">
        <v>7.05</v>
      </c>
      <c r="J8" s="13">
        <v>1.65</v>
      </c>
    </row>
    <row r="9" spans="1:10" x14ac:dyDescent="0.25">
      <c r="A9" s="56">
        <v>2</v>
      </c>
      <c r="B9" s="76" t="s">
        <v>41</v>
      </c>
      <c r="C9" s="49">
        <v>6.6</v>
      </c>
      <c r="D9" s="49">
        <v>6.7</v>
      </c>
      <c r="E9" s="49">
        <v>7.1</v>
      </c>
      <c r="F9" s="49">
        <v>7.5</v>
      </c>
      <c r="G9" s="43">
        <v>6.98</v>
      </c>
      <c r="H9" s="43">
        <v>0.41</v>
      </c>
      <c r="I9" s="59"/>
      <c r="J9" s="13"/>
    </row>
    <row r="10" spans="1:10" x14ac:dyDescent="0.25">
      <c r="A10" s="56">
        <v>3</v>
      </c>
      <c r="B10" s="76" t="s">
        <v>41</v>
      </c>
      <c r="C10" s="49">
        <v>6.1</v>
      </c>
      <c r="D10" s="49">
        <v>5.8</v>
      </c>
      <c r="E10" s="49">
        <v>6.4</v>
      </c>
      <c r="F10" s="49">
        <v>6.7</v>
      </c>
      <c r="G10" s="43">
        <v>6.25</v>
      </c>
      <c r="H10" s="43">
        <v>0.39</v>
      </c>
      <c r="I10" s="59"/>
      <c r="J10" s="13"/>
    </row>
    <row r="11" spans="1:10" x14ac:dyDescent="0.25">
      <c r="A11" s="56">
        <v>4</v>
      </c>
      <c r="B11" s="76" t="s">
        <v>41</v>
      </c>
      <c r="C11" s="49">
        <v>5.8</v>
      </c>
      <c r="D11" s="49">
        <v>6</v>
      </c>
      <c r="E11" s="49">
        <v>6.2</v>
      </c>
      <c r="F11" s="49">
        <v>5.5</v>
      </c>
      <c r="G11" s="43">
        <v>5.88</v>
      </c>
      <c r="H11" s="43">
        <v>0.3</v>
      </c>
      <c r="I11" s="59"/>
      <c r="J11" s="13"/>
    </row>
    <row r="12" spans="1:10" x14ac:dyDescent="0.25">
      <c r="A12" s="56">
        <v>5</v>
      </c>
      <c r="B12" s="78" t="s">
        <v>41</v>
      </c>
      <c r="C12" s="52">
        <v>5.9</v>
      </c>
      <c r="D12" s="52">
        <v>5.2</v>
      </c>
      <c r="E12" s="52">
        <v>5.6</v>
      </c>
      <c r="F12" s="52">
        <v>6.6</v>
      </c>
      <c r="G12" s="43">
        <v>5.83</v>
      </c>
      <c r="H12" s="43">
        <v>0.59</v>
      </c>
      <c r="I12" s="59"/>
      <c r="J12" s="13"/>
    </row>
    <row r="13" spans="1:10" x14ac:dyDescent="0.25">
      <c r="A13" s="64" t="s">
        <v>31</v>
      </c>
      <c r="B13" s="79" t="s">
        <v>43</v>
      </c>
      <c r="C13" s="58">
        <v>6.19</v>
      </c>
      <c r="D13" s="58">
        <v>6.42</v>
      </c>
      <c r="E13" s="58">
        <v>7.36</v>
      </c>
      <c r="F13" s="58">
        <v>7.61</v>
      </c>
      <c r="G13" s="51"/>
      <c r="H13" s="51"/>
      <c r="I13" s="60">
        <v>6.9</v>
      </c>
      <c r="J13" s="61"/>
    </row>
    <row r="14" spans="1:10" ht="17.25" thickBot="1" x14ac:dyDescent="0.3">
      <c r="A14" s="48"/>
      <c r="B14" s="71" t="s">
        <v>44</v>
      </c>
      <c r="C14" s="46">
        <v>0.9</v>
      </c>
      <c r="D14" s="46">
        <v>1.02</v>
      </c>
      <c r="E14" s="46">
        <v>1.54</v>
      </c>
      <c r="F14" s="46">
        <v>1.2</v>
      </c>
      <c r="G14" s="46"/>
      <c r="H14" s="46"/>
      <c r="I14" s="62"/>
      <c r="J14" s="63">
        <v>1.3</v>
      </c>
    </row>
    <row r="16" spans="1:10" ht="17.25" thickBot="1" x14ac:dyDescent="0.3"/>
    <row r="17" spans="2:8" x14ac:dyDescent="0.25">
      <c r="B17" s="80"/>
      <c r="C17" s="69" t="s">
        <v>49</v>
      </c>
      <c r="D17" s="69" t="s">
        <v>50</v>
      </c>
      <c r="E17" s="69" t="s">
        <v>51</v>
      </c>
      <c r="F17" s="69" t="s">
        <v>52</v>
      </c>
      <c r="G17" s="81" t="s">
        <v>1</v>
      </c>
    </row>
    <row r="18" spans="2:8" ht="17.25" thickBot="1" x14ac:dyDescent="0.3">
      <c r="B18" s="82"/>
      <c r="C18" s="70" t="s">
        <v>45</v>
      </c>
      <c r="D18" s="70" t="s">
        <v>37</v>
      </c>
      <c r="E18" s="70" t="s">
        <v>38</v>
      </c>
      <c r="F18" s="70" t="s">
        <v>39</v>
      </c>
      <c r="G18" s="83"/>
    </row>
    <row r="19" spans="2:8" x14ac:dyDescent="0.25">
      <c r="B19" s="84" t="s">
        <v>53</v>
      </c>
      <c r="C19" s="85">
        <v>6.42</v>
      </c>
      <c r="D19" s="85">
        <v>7.04</v>
      </c>
      <c r="E19" s="85">
        <v>8.48</v>
      </c>
      <c r="F19" s="85">
        <v>8.5399999999999991</v>
      </c>
      <c r="G19" s="86">
        <v>6.53</v>
      </c>
    </row>
    <row r="20" spans="2:8" x14ac:dyDescent="0.25">
      <c r="B20" s="87"/>
      <c r="C20" s="85">
        <v>-1.23</v>
      </c>
      <c r="D20" s="85">
        <v>-1</v>
      </c>
      <c r="E20" s="85">
        <v>-1.38</v>
      </c>
      <c r="F20" s="85">
        <v>-0.72</v>
      </c>
      <c r="G20" s="86">
        <v>-1.39</v>
      </c>
    </row>
    <row r="21" spans="2:8" x14ac:dyDescent="0.25">
      <c r="B21" s="84" t="s">
        <v>54</v>
      </c>
      <c r="C21" s="85">
        <v>5.96</v>
      </c>
      <c r="D21" s="85">
        <v>5.8</v>
      </c>
      <c r="E21" s="85">
        <v>6.24</v>
      </c>
      <c r="F21" s="85">
        <v>6.68</v>
      </c>
      <c r="G21" s="86">
        <v>7.05</v>
      </c>
    </row>
    <row r="22" spans="2:8" ht="17.25" thickBot="1" x14ac:dyDescent="0.3">
      <c r="B22" s="88"/>
      <c r="C22" s="72">
        <v>-0.44</v>
      </c>
      <c r="D22" s="72">
        <v>-0.6</v>
      </c>
      <c r="E22" s="72">
        <v>-0.56999999999999995</v>
      </c>
      <c r="F22" s="72">
        <v>-0.75</v>
      </c>
      <c r="G22" s="89">
        <v>-0.65</v>
      </c>
    </row>
    <row r="23" spans="2:8" x14ac:dyDescent="0.25">
      <c r="B23" s="90" t="s">
        <v>1</v>
      </c>
      <c r="C23" s="85">
        <v>6.19</v>
      </c>
      <c r="D23" s="85">
        <v>6.42</v>
      </c>
      <c r="E23" s="85">
        <v>7.36</v>
      </c>
      <c r="F23" s="85">
        <v>7.61</v>
      </c>
      <c r="G23" s="86">
        <v>6.9</v>
      </c>
    </row>
    <row r="24" spans="2:8" ht="17.25" thickBot="1" x14ac:dyDescent="0.3">
      <c r="B24" s="88"/>
      <c r="C24" s="72">
        <v>-0.9</v>
      </c>
      <c r="D24" s="72">
        <v>-1.02</v>
      </c>
      <c r="E24" s="72">
        <v>-1.54</v>
      </c>
      <c r="F24" s="72">
        <v>-1.2</v>
      </c>
      <c r="G24" s="89">
        <v>-1.3</v>
      </c>
    </row>
    <row r="25" spans="2:8" ht="17.25" thickBot="1" x14ac:dyDescent="0.3"/>
    <row r="26" spans="2:8" x14ac:dyDescent="0.25">
      <c r="B26" s="73" t="s">
        <v>55</v>
      </c>
      <c r="C26" s="22" t="s">
        <v>3</v>
      </c>
      <c r="D26" s="22" t="s">
        <v>56</v>
      </c>
      <c r="E26" s="22" t="s">
        <v>4</v>
      </c>
      <c r="F26" s="22" t="s">
        <v>5</v>
      </c>
      <c r="G26" s="22" t="s">
        <v>57</v>
      </c>
      <c r="H26" s="45" t="s">
        <v>58</v>
      </c>
    </row>
    <row r="27" spans="2:8" x14ac:dyDescent="0.25">
      <c r="B27" s="11" t="s">
        <v>59</v>
      </c>
      <c r="C27" s="95">
        <v>40.07</v>
      </c>
      <c r="D27" s="95">
        <v>7</v>
      </c>
      <c r="E27" s="95"/>
      <c r="F27" s="95"/>
      <c r="G27" s="95"/>
      <c r="H27" s="74"/>
    </row>
    <row r="28" spans="2:8" x14ac:dyDescent="0.25">
      <c r="B28" s="11" t="s">
        <v>60</v>
      </c>
      <c r="C28" s="95">
        <v>21.03</v>
      </c>
      <c r="D28" s="95">
        <v>1</v>
      </c>
      <c r="E28" s="95">
        <v>21.03</v>
      </c>
      <c r="F28" s="95">
        <v>8.4</v>
      </c>
      <c r="G28" s="95">
        <v>5.32</v>
      </c>
      <c r="H28" s="75">
        <v>0.02</v>
      </c>
    </row>
    <row r="29" spans="2:8" x14ac:dyDescent="0.25">
      <c r="B29" s="11" t="s">
        <v>61</v>
      </c>
      <c r="C29" s="95">
        <v>14.5</v>
      </c>
      <c r="D29" s="95">
        <v>3</v>
      </c>
      <c r="E29" s="95">
        <v>4.83</v>
      </c>
      <c r="F29" s="95">
        <v>21.44</v>
      </c>
      <c r="G29" s="95">
        <v>3.01</v>
      </c>
      <c r="H29" s="75" t="s">
        <v>62</v>
      </c>
    </row>
    <row r="30" spans="2:8" x14ac:dyDescent="0.25">
      <c r="B30" s="11" t="s">
        <v>63</v>
      </c>
      <c r="C30" s="95">
        <v>4.54</v>
      </c>
      <c r="D30" s="95">
        <v>3</v>
      </c>
      <c r="E30" s="95">
        <v>1.51</v>
      </c>
      <c r="F30" s="95">
        <v>6.71</v>
      </c>
      <c r="G30" s="95">
        <v>3.01</v>
      </c>
      <c r="H30" s="75">
        <v>2E-3</v>
      </c>
    </row>
    <row r="31" spans="2:8" x14ac:dyDescent="0.25">
      <c r="B31" s="11" t="s">
        <v>64</v>
      </c>
      <c r="C31" s="95">
        <v>25.45</v>
      </c>
      <c r="D31" s="95">
        <v>32</v>
      </c>
      <c r="E31" s="95"/>
      <c r="F31" s="95"/>
      <c r="G31" s="95"/>
      <c r="H31" s="74"/>
    </row>
    <row r="32" spans="2:8" x14ac:dyDescent="0.25">
      <c r="B32" s="11" t="s">
        <v>65</v>
      </c>
      <c r="C32" s="95">
        <v>20.04</v>
      </c>
      <c r="D32" s="95">
        <v>8</v>
      </c>
      <c r="E32" s="95">
        <v>2.5099999999999998</v>
      </c>
      <c r="F32" s="95"/>
      <c r="G32" s="95"/>
      <c r="H32" s="74"/>
    </row>
    <row r="33" spans="2:8" x14ac:dyDescent="0.25">
      <c r="B33" s="18" t="s">
        <v>66</v>
      </c>
      <c r="C33" s="103">
        <v>5.41</v>
      </c>
      <c r="D33" s="103">
        <v>24</v>
      </c>
      <c r="E33" s="103">
        <v>0.23</v>
      </c>
      <c r="F33" s="103"/>
      <c r="G33" s="103"/>
      <c r="H33" s="104"/>
    </row>
    <row r="34" spans="2:8" ht="17.25" thickBot="1" x14ac:dyDescent="0.3">
      <c r="B34" s="48" t="s">
        <v>67</v>
      </c>
      <c r="C34" s="105">
        <v>65.52</v>
      </c>
      <c r="D34" s="105">
        <v>39</v>
      </c>
      <c r="E34" s="105">
        <v>1.68</v>
      </c>
      <c r="F34" s="105"/>
      <c r="G34" s="105"/>
      <c r="H34" s="106"/>
    </row>
    <row r="35" spans="2:8" ht="17.25" thickBot="1" x14ac:dyDescent="0.3">
      <c r="C35" s="1"/>
      <c r="D35" s="1"/>
      <c r="E35" s="1"/>
      <c r="F35" s="1"/>
      <c r="G35" s="1"/>
      <c r="H35" s="1"/>
    </row>
    <row r="36" spans="2:8" x14ac:dyDescent="0.25">
      <c r="B36" s="73" t="s">
        <v>55</v>
      </c>
      <c r="C36" s="22" t="s">
        <v>3</v>
      </c>
      <c r="D36" s="22" t="s">
        <v>56</v>
      </c>
      <c r="E36" s="22" t="s">
        <v>4</v>
      </c>
      <c r="F36" s="22" t="s">
        <v>5</v>
      </c>
      <c r="G36" s="45" t="s">
        <v>58</v>
      </c>
      <c r="H36" s="1"/>
    </row>
    <row r="37" spans="2:8" x14ac:dyDescent="0.25">
      <c r="B37" s="11" t="s">
        <v>68</v>
      </c>
      <c r="C37" s="95"/>
      <c r="D37" s="95"/>
      <c r="E37" s="95"/>
      <c r="F37" s="95"/>
      <c r="G37" s="74"/>
      <c r="H37" s="1"/>
    </row>
    <row r="38" spans="2:8" x14ac:dyDescent="0.25">
      <c r="B38" s="64" t="s">
        <v>69</v>
      </c>
      <c r="C38" s="95">
        <v>0.52900000000000003</v>
      </c>
      <c r="D38" s="95">
        <v>1</v>
      </c>
      <c r="E38" s="95">
        <v>0.53</v>
      </c>
      <c r="F38" s="95">
        <v>0.67</v>
      </c>
      <c r="G38" s="74">
        <v>0.42099999999999999</v>
      </c>
      <c r="H38" s="1"/>
    </row>
    <row r="39" spans="2:8" x14ac:dyDescent="0.25">
      <c r="B39" s="64" t="s">
        <v>70</v>
      </c>
      <c r="C39" s="95">
        <v>3.8439999999999999</v>
      </c>
      <c r="D39" s="95">
        <v>1</v>
      </c>
      <c r="E39" s="95">
        <v>3.84</v>
      </c>
      <c r="F39" s="95">
        <v>4.83</v>
      </c>
      <c r="G39" s="74">
        <v>3.5000000000000003E-2</v>
      </c>
      <c r="H39" s="1"/>
    </row>
    <row r="40" spans="2:8" x14ac:dyDescent="0.25">
      <c r="B40" s="64" t="s">
        <v>71</v>
      </c>
      <c r="C40" s="95">
        <v>12.544</v>
      </c>
      <c r="D40" s="95">
        <v>1</v>
      </c>
      <c r="E40" s="95">
        <v>12.54</v>
      </c>
      <c r="F40" s="95">
        <v>15.77</v>
      </c>
      <c r="G40" s="74" t="s">
        <v>62</v>
      </c>
      <c r="H40" s="1"/>
    </row>
    <row r="41" spans="2:8" x14ac:dyDescent="0.25">
      <c r="B41" s="64" t="s">
        <v>72</v>
      </c>
      <c r="C41" s="95">
        <v>8.6489999999999991</v>
      </c>
      <c r="D41" s="95">
        <v>1</v>
      </c>
      <c r="E41" s="95">
        <v>8.65</v>
      </c>
      <c r="F41" s="95">
        <v>10.87</v>
      </c>
      <c r="G41" s="74">
        <v>2E-3</v>
      </c>
      <c r="H41" s="1"/>
    </row>
    <row r="42" spans="2:8" x14ac:dyDescent="0.25">
      <c r="B42" s="18" t="s">
        <v>73</v>
      </c>
      <c r="C42" s="103">
        <v>25.45</v>
      </c>
      <c r="D42" s="103">
        <v>32</v>
      </c>
      <c r="E42" s="103">
        <v>0.8</v>
      </c>
      <c r="F42" s="103"/>
      <c r="G42" s="104"/>
      <c r="H42" s="1"/>
    </row>
    <row r="43" spans="2:8" x14ac:dyDescent="0.25">
      <c r="B43" s="11" t="s">
        <v>74</v>
      </c>
      <c r="C43" s="95"/>
      <c r="D43" s="95"/>
      <c r="E43" s="95"/>
      <c r="F43" s="95"/>
      <c r="G43" s="74"/>
      <c r="H43" s="1"/>
    </row>
    <row r="44" spans="2:8" x14ac:dyDescent="0.25">
      <c r="B44" s="64" t="s">
        <v>75</v>
      </c>
      <c r="C44" s="95">
        <v>16.812000000000001</v>
      </c>
      <c r="D44" s="95">
        <v>3</v>
      </c>
      <c r="E44" s="95">
        <v>5.6</v>
      </c>
      <c r="F44" s="95">
        <v>24.86</v>
      </c>
      <c r="G44" s="74" t="s">
        <v>62</v>
      </c>
      <c r="H44" s="1"/>
    </row>
    <row r="45" spans="2:8" x14ac:dyDescent="0.25">
      <c r="B45" s="64" t="s">
        <v>76</v>
      </c>
      <c r="C45" s="95">
        <v>2.23</v>
      </c>
      <c r="D45" s="95">
        <v>3</v>
      </c>
      <c r="E45" s="95">
        <v>0.74</v>
      </c>
      <c r="F45" s="95">
        <v>3.3</v>
      </c>
      <c r="G45" s="74">
        <v>7.9000000000000001E-2</v>
      </c>
      <c r="H45" s="1"/>
    </row>
    <row r="46" spans="2:8" ht="17.25" thickBot="1" x14ac:dyDescent="0.3">
      <c r="B46" s="48" t="s">
        <v>77</v>
      </c>
      <c r="C46" s="105">
        <v>5.41</v>
      </c>
      <c r="D46" s="105">
        <v>24</v>
      </c>
      <c r="E46" s="105">
        <v>0.23</v>
      </c>
      <c r="F46" s="105"/>
      <c r="G46" s="106"/>
      <c r="H46" s="1"/>
    </row>
  </sheetData>
  <mergeCells count="2">
    <mergeCell ref="B17:B18"/>
    <mergeCell ref="G17:G1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" workbookViewId="0">
      <selection activeCell="H29" sqref="H29"/>
    </sheetView>
  </sheetViews>
  <sheetFormatPr defaultRowHeight="16.5" x14ac:dyDescent="0.25"/>
  <cols>
    <col min="1" max="1" width="17.125" customWidth="1"/>
  </cols>
  <sheetData>
    <row r="1" spans="1:9" x14ac:dyDescent="0.25">
      <c r="A1" s="9" t="s">
        <v>78</v>
      </c>
      <c r="B1" s="96"/>
      <c r="C1" s="92" t="s">
        <v>79</v>
      </c>
      <c r="D1" s="92"/>
      <c r="E1" s="96"/>
      <c r="F1" s="92" t="s">
        <v>80</v>
      </c>
      <c r="G1" s="92"/>
      <c r="H1" s="96"/>
      <c r="I1" s="93"/>
    </row>
    <row r="2" spans="1:9" x14ac:dyDescent="0.25">
      <c r="A2" s="91" t="s">
        <v>81</v>
      </c>
      <c r="B2" s="97" t="s">
        <v>82</v>
      </c>
      <c r="C2" s="30" t="s">
        <v>83</v>
      </c>
      <c r="D2" s="30" t="s">
        <v>84</v>
      </c>
      <c r="E2" s="97" t="s">
        <v>82</v>
      </c>
      <c r="F2" s="30" t="s">
        <v>83</v>
      </c>
      <c r="G2" s="30" t="s">
        <v>84</v>
      </c>
      <c r="H2" s="97" t="s">
        <v>43</v>
      </c>
      <c r="I2" s="94" t="s">
        <v>44</v>
      </c>
    </row>
    <row r="3" spans="1:9" x14ac:dyDescent="0.25">
      <c r="A3" s="11">
        <v>1</v>
      </c>
      <c r="B3" s="24">
        <v>3</v>
      </c>
      <c r="C3" s="12">
        <v>5</v>
      </c>
      <c r="D3" s="12">
        <v>8</v>
      </c>
      <c r="E3" s="24">
        <v>7</v>
      </c>
      <c r="F3" s="12">
        <v>6</v>
      </c>
      <c r="G3" s="12">
        <v>4</v>
      </c>
      <c r="H3" s="24">
        <v>5.5</v>
      </c>
      <c r="I3" s="13">
        <v>1.87</v>
      </c>
    </row>
    <row r="4" spans="1:9" x14ac:dyDescent="0.25">
      <c r="A4" s="11">
        <v>2</v>
      </c>
      <c r="B4" s="24">
        <v>1</v>
      </c>
      <c r="C4" s="12">
        <v>3</v>
      </c>
      <c r="D4" s="12">
        <v>8</v>
      </c>
      <c r="E4" s="24">
        <v>8</v>
      </c>
      <c r="F4" s="12">
        <v>7</v>
      </c>
      <c r="G4" s="12">
        <v>5</v>
      </c>
      <c r="H4" s="24">
        <v>5.33</v>
      </c>
      <c r="I4" s="13">
        <v>2.88</v>
      </c>
    </row>
    <row r="5" spans="1:9" x14ac:dyDescent="0.25">
      <c r="A5" s="11">
        <v>3</v>
      </c>
      <c r="B5" s="24">
        <v>4</v>
      </c>
      <c r="C5" s="12">
        <v>6</v>
      </c>
      <c r="D5" s="12">
        <v>7</v>
      </c>
      <c r="E5" s="24">
        <v>5</v>
      </c>
      <c r="F5" s="12">
        <v>10</v>
      </c>
      <c r="G5" s="12">
        <v>6</v>
      </c>
      <c r="H5" s="24">
        <v>6.33</v>
      </c>
      <c r="I5" s="13">
        <v>2.0699999999999998</v>
      </c>
    </row>
    <row r="6" spans="1:9" x14ac:dyDescent="0.25">
      <c r="A6" s="11">
        <v>4</v>
      </c>
      <c r="B6" s="24">
        <v>5</v>
      </c>
      <c r="C6" s="12">
        <v>9</v>
      </c>
      <c r="D6" s="12">
        <v>9</v>
      </c>
      <c r="E6" s="24">
        <v>6</v>
      </c>
      <c r="F6" s="12">
        <v>9</v>
      </c>
      <c r="G6" s="12">
        <v>7</v>
      </c>
      <c r="H6" s="24">
        <v>7.5</v>
      </c>
      <c r="I6" s="13">
        <v>1.76</v>
      </c>
    </row>
    <row r="7" spans="1:9" x14ac:dyDescent="0.25">
      <c r="A7" s="18">
        <v>5</v>
      </c>
      <c r="B7" s="25">
        <v>3</v>
      </c>
      <c r="C7" s="19">
        <v>9</v>
      </c>
      <c r="D7" s="19">
        <v>9</v>
      </c>
      <c r="E7" s="25">
        <v>5</v>
      </c>
      <c r="F7" s="19">
        <v>10</v>
      </c>
      <c r="G7" s="19">
        <v>6</v>
      </c>
      <c r="H7" s="25">
        <v>7</v>
      </c>
      <c r="I7" s="20">
        <v>2.76</v>
      </c>
    </row>
    <row r="8" spans="1:9" x14ac:dyDescent="0.25">
      <c r="A8" s="64" t="s">
        <v>43</v>
      </c>
      <c r="B8" s="24">
        <v>3.2</v>
      </c>
      <c r="C8" s="12">
        <v>6.4</v>
      </c>
      <c r="D8" s="12">
        <v>8.1999999999999993</v>
      </c>
      <c r="E8" s="24">
        <v>6.2</v>
      </c>
      <c r="F8" s="12">
        <v>8.4</v>
      </c>
      <c r="G8" s="12">
        <v>5.6</v>
      </c>
      <c r="H8" s="24">
        <v>6.33</v>
      </c>
      <c r="I8" s="13"/>
    </row>
    <row r="9" spans="1:9" ht="17.25" thickBot="1" x14ac:dyDescent="0.3">
      <c r="A9" s="98" t="s">
        <v>44</v>
      </c>
      <c r="B9" s="57">
        <v>1.48</v>
      </c>
      <c r="C9" s="46">
        <v>2.61</v>
      </c>
      <c r="D9" s="46">
        <v>0.84</v>
      </c>
      <c r="E9" s="57">
        <v>1.3</v>
      </c>
      <c r="F9" s="46">
        <v>1.82</v>
      </c>
      <c r="G9" s="46">
        <v>1.1399999999999999</v>
      </c>
      <c r="H9" s="57"/>
      <c r="I9" s="44">
        <v>2.31</v>
      </c>
    </row>
    <row r="10" spans="1:9" x14ac:dyDescent="0.25">
      <c r="A10" s="1"/>
    </row>
    <row r="11" spans="1:9" ht="17.25" thickBot="1" x14ac:dyDescent="0.3"/>
    <row r="12" spans="1:9" x14ac:dyDescent="0.25">
      <c r="A12" s="80"/>
      <c r="B12" s="69" t="s">
        <v>85</v>
      </c>
      <c r="C12" s="69" t="s">
        <v>87</v>
      </c>
      <c r="D12" s="69" t="s">
        <v>89</v>
      </c>
      <c r="E12" s="81" t="s">
        <v>1</v>
      </c>
    </row>
    <row r="13" spans="1:9" ht="17.25" thickBot="1" x14ac:dyDescent="0.3">
      <c r="A13" s="82"/>
      <c r="B13" s="70" t="s">
        <v>86</v>
      </c>
      <c r="C13" s="70" t="s">
        <v>88</v>
      </c>
      <c r="D13" s="70" t="s">
        <v>90</v>
      </c>
      <c r="E13" s="83"/>
    </row>
    <row r="14" spans="1:9" x14ac:dyDescent="0.25">
      <c r="A14" s="84" t="s">
        <v>91</v>
      </c>
      <c r="B14" s="100">
        <v>3.2</v>
      </c>
      <c r="C14" s="100">
        <v>6.4</v>
      </c>
      <c r="D14" s="100">
        <v>8.1999999999999993</v>
      </c>
      <c r="E14" s="101">
        <v>5.93</v>
      </c>
    </row>
    <row r="15" spans="1:9" x14ac:dyDescent="0.25">
      <c r="A15" s="87"/>
      <c r="B15" s="100">
        <v>-1.48</v>
      </c>
      <c r="C15" s="100">
        <v>-2.61</v>
      </c>
      <c r="D15" s="100">
        <v>-0.84</v>
      </c>
      <c r="E15" s="101">
        <v>-2.71</v>
      </c>
    </row>
    <row r="16" spans="1:9" x14ac:dyDescent="0.25">
      <c r="A16" s="84" t="s">
        <v>92</v>
      </c>
      <c r="B16" s="100">
        <v>6.2</v>
      </c>
      <c r="C16" s="100">
        <v>8.4</v>
      </c>
      <c r="D16" s="100">
        <v>5.6</v>
      </c>
      <c r="E16" s="101">
        <v>6.73</v>
      </c>
    </row>
    <row r="17" spans="1:6" ht="17.25" thickBot="1" x14ac:dyDescent="0.3">
      <c r="A17" s="88"/>
      <c r="B17" s="99">
        <v>-1.3</v>
      </c>
      <c r="C17" s="99">
        <v>-1.82</v>
      </c>
      <c r="D17" s="99">
        <v>-1.1399999999999999</v>
      </c>
      <c r="E17" s="102">
        <v>-1.83</v>
      </c>
    </row>
    <row r="18" spans="1:6" x14ac:dyDescent="0.25">
      <c r="A18" s="90" t="s">
        <v>1</v>
      </c>
      <c r="B18" s="100">
        <v>4.7</v>
      </c>
      <c r="C18" s="100">
        <v>7.4</v>
      </c>
      <c r="D18" s="100">
        <v>6.9</v>
      </c>
      <c r="E18" s="101">
        <v>6.33</v>
      </c>
    </row>
    <row r="19" spans="1:6" ht="17.25" thickBot="1" x14ac:dyDescent="0.3">
      <c r="A19" s="88"/>
      <c r="B19" s="99">
        <v>-2.06</v>
      </c>
      <c r="C19" s="99">
        <v>-2.37</v>
      </c>
      <c r="D19" s="99">
        <v>-1.66</v>
      </c>
      <c r="E19" s="102">
        <v>-2.31</v>
      </c>
    </row>
    <row r="21" spans="1:6" ht="17.25" thickBot="1" x14ac:dyDescent="0.3"/>
    <row r="22" spans="1:6" x14ac:dyDescent="0.25">
      <c r="A22" s="73" t="s">
        <v>55</v>
      </c>
      <c r="B22" s="22" t="s">
        <v>3</v>
      </c>
      <c r="C22" s="22" t="s">
        <v>56</v>
      </c>
      <c r="D22" s="22" t="s">
        <v>4</v>
      </c>
      <c r="E22" s="22" t="s">
        <v>5</v>
      </c>
      <c r="F22" s="45" t="s">
        <v>58</v>
      </c>
    </row>
    <row r="23" spans="1:6" x14ac:dyDescent="0.25">
      <c r="A23" s="11" t="s">
        <v>21</v>
      </c>
      <c r="B23" s="95">
        <v>90.67</v>
      </c>
      <c r="C23" s="95">
        <v>5</v>
      </c>
      <c r="D23" s="95"/>
      <c r="E23" s="95"/>
      <c r="F23" s="74"/>
    </row>
    <row r="24" spans="1:6" x14ac:dyDescent="0.25">
      <c r="A24" s="11" t="s">
        <v>93</v>
      </c>
      <c r="B24" s="95">
        <v>4.8</v>
      </c>
      <c r="C24" s="95">
        <v>1</v>
      </c>
      <c r="D24" s="95">
        <v>4.8</v>
      </c>
      <c r="E24" s="95">
        <v>2.23</v>
      </c>
      <c r="F24" s="74">
        <v>0.151</v>
      </c>
    </row>
    <row r="25" spans="1:6" x14ac:dyDescent="0.25">
      <c r="A25" s="11" t="s">
        <v>94</v>
      </c>
      <c r="B25" s="95">
        <v>41.27</v>
      </c>
      <c r="C25" s="95">
        <v>2</v>
      </c>
      <c r="D25" s="95">
        <v>20.64</v>
      </c>
      <c r="E25" s="95">
        <v>9.6</v>
      </c>
      <c r="F25" s="74">
        <v>1E-3</v>
      </c>
    </row>
    <row r="26" spans="1:6" x14ac:dyDescent="0.25">
      <c r="A26" s="11" t="s">
        <v>95</v>
      </c>
      <c r="B26" s="95">
        <v>44.6</v>
      </c>
      <c r="C26" s="95">
        <v>2</v>
      </c>
      <c r="D26" s="95">
        <v>22.3</v>
      </c>
      <c r="E26" s="95">
        <v>10.37</v>
      </c>
      <c r="F26" s="74">
        <v>1E-3</v>
      </c>
    </row>
    <row r="27" spans="1:6" x14ac:dyDescent="0.25">
      <c r="A27" s="11" t="s">
        <v>22</v>
      </c>
      <c r="B27" s="95">
        <v>64</v>
      </c>
      <c r="C27" s="95">
        <v>24</v>
      </c>
      <c r="D27" s="95">
        <v>2.67</v>
      </c>
      <c r="E27" s="95"/>
      <c r="F27" s="74"/>
    </row>
    <row r="28" spans="1:6" x14ac:dyDescent="0.25">
      <c r="A28" s="11" t="s">
        <v>96</v>
      </c>
      <c r="B28" s="95">
        <v>21</v>
      </c>
      <c r="C28" s="95">
        <v>4</v>
      </c>
      <c r="D28" s="95">
        <v>5.25</v>
      </c>
      <c r="E28" s="95"/>
      <c r="F28" s="74"/>
    </row>
    <row r="29" spans="1:6" x14ac:dyDescent="0.25">
      <c r="A29" s="18" t="s">
        <v>97</v>
      </c>
      <c r="B29" s="103">
        <v>43</v>
      </c>
      <c r="C29" s="103">
        <v>20</v>
      </c>
      <c r="D29" s="103">
        <v>2.15</v>
      </c>
      <c r="E29" s="103"/>
      <c r="F29" s="104"/>
    </row>
    <row r="30" spans="1:6" ht="17.25" thickBot="1" x14ac:dyDescent="0.3">
      <c r="A30" s="48" t="s">
        <v>98</v>
      </c>
      <c r="B30" s="105">
        <v>154.66999999999999</v>
      </c>
      <c r="C30" s="105">
        <v>29</v>
      </c>
      <c r="D30" s="105">
        <v>5.33</v>
      </c>
      <c r="E30" s="105"/>
      <c r="F30" s="106"/>
    </row>
    <row r="31" spans="1:6" ht="17.25" thickBot="1" x14ac:dyDescent="0.3">
      <c r="B31" s="1"/>
      <c r="C31" s="1"/>
      <c r="D31" s="1"/>
      <c r="E31" s="1"/>
      <c r="F31" s="1"/>
    </row>
    <row r="32" spans="1:6" x14ac:dyDescent="0.25">
      <c r="A32" s="21" t="s">
        <v>99</v>
      </c>
      <c r="B32" s="22" t="s">
        <v>3</v>
      </c>
      <c r="C32" s="22" t="s">
        <v>56</v>
      </c>
      <c r="D32" s="22" t="s">
        <v>4</v>
      </c>
      <c r="E32" s="22" t="s">
        <v>5</v>
      </c>
      <c r="F32" s="45" t="s">
        <v>100</v>
      </c>
    </row>
    <row r="33" spans="1:6" x14ac:dyDescent="0.25">
      <c r="A33" s="107" t="s">
        <v>101</v>
      </c>
      <c r="B33" s="95"/>
      <c r="C33" s="95"/>
      <c r="D33" s="95"/>
      <c r="E33" s="95"/>
      <c r="F33" s="74"/>
    </row>
    <row r="34" spans="1:6" x14ac:dyDescent="0.25">
      <c r="A34" s="64" t="s">
        <v>102</v>
      </c>
      <c r="B34" s="95">
        <v>22.5</v>
      </c>
      <c r="C34" s="95">
        <v>1</v>
      </c>
      <c r="D34" s="95">
        <v>22.5</v>
      </c>
      <c r="E34" s="95">
        <v>8.44</v>
      </c>
      <c r="F34" s="74">
        <v>8.9999999999999993E-3</v>
      </c>
    </row>
    <row r="35" spans="1:6" x14ac:dyDescent="0.25">
      <c r="A35" s="64" t="s">
        <v>103</v>
      </c>
      <c r="B35" s="95">
        <v>10</v>
      </c>
      <c r="C35" s="95">
        <v>1</v>
      </c>
      <c r="D35" s="95">
        <v>10</v>
      </c>
      <c r="E35" s="95">
        <v>3.75</v>
      </c>
      <c r="F35" s="74">
        <v>6.7000000000000004E-2</v>
      </c>
    </row>
    <row r="36" spans="1:6" x14ac:dyDescent="0.25">
      <c r="A36" s="91" t="s">
        <v>104</v>
      </c>
      <c r="B36" s="103">
        <v>16.899999999999999</v>
      </c>
      <c r="C36" s="103">
        <v>1</v>
      </c>
      <c r="D36" s="103">
        <v>16.899999999999999</v>
      </c>
      <c r="E36" s="103">
        <v>6.34</v>
      </c>
      <c r="F36" s="104">
        <v>0.02</v>
      </c>
    </row>
    <row r="37" spans="1:6" x14ac:dyDescent="0.25">
      <c r="A37" s="107" t="s">
        <v>105</v>
      </c>
      <c r="B37" s="95"/>
      <c r="C37" s="95"/>
      <c r="D37" s="95"/>
      <c r="E37" s="95"/>
      <c r="F37" s="74"/>
    </row>
    <row r="38" spans="1:6" x14ac:dyDescent="0.25">
      <c r="A38" s="64" t="s">
        <v>106</v>
      </c>
      <c r="B38" s="95">
        <v>64.13</v>
      </c>
      <c r="C38" s="95">
        <v>2</v>
      </c>
      <c r="D38" s="95">
        <v>32.07</v>
      </c>
      <c r="E38" s="95">
        <v>12.03</v>
      </c>
      <c r="F38" s="74" t="s">
        <v>62</v>
      </c>
    </row>
    <row r="39" spans="1:6" x14ac:dyDescent="0.25">
      <c r="A39" s="91" t="s">
        <v>107</v>
      </c>
      <c r="B39" s="103">
        <v>21.73</v>
      </c>
      <c r="C39" s="103">
        <v>2</v>
      </c>
      <c r="D39" s="103">
        <v>10.87</v>
      </c>
      <c r="E39" s="103">
        <v>4.08</v>
      </c>
      <c r="F39" s="104">
        <v>3.3000000000000002E-2</v>
      </c>
    </row>
    <row r="40" spans="1:6" ht="17.25" thickBot="1" x14ac:dyDescent="0.3">
      <c r="A40" s="98" t="s">
        <v>22</v>
      </c>
      <c r="B40" s="105">
        <v>64</v>
      </c>
      <c r="C40" s="105">
        <v>24</v>
      </c>
      <c r="D40" s="105">
        <v>2.67</v>
      </c>
      <c r="E40" s="105"/>
      <c r="F40" s="106"/>
    </row>
  </sheetData>
  <mergeCells count="2">
    <mergeCell ref="A12:A13"/>
    <mergeCell ref="E12:E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表12.1</vt:lpstr>
      <vt:lpstr>表12.7</vt:lpstr>
      <vt:lpstr>表12.13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2014-07-03T11:05:27Z</dcterms:created>
  <dcterms:modified xsi:type="dcterms:W3CDTF">2014-09-14T12:48:23Z</dcterms:modified>
</cp:coreProperties>
</file>